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785" windowWidth="15120" windowHeight="6330"/>
  </bookViews>
  <sheets>
    <sheet name="Стройка" sheetId="27" r:id="rId1"/>
  </sheets>
  <calcPr calcId="125725"/>
</workbook>
</file>

<file path=xl/calcChain.xml><?xml version="1.0" encoding="utf-8"?>
<calcChain xmlns="http://schemas.openxmlformats.org/spreadsheetml/2006/main">
  <c r="B17" i="27"/>
  <c r="C17"/>
  <c r="D17" l="1"/>
  <c r="B14"/>
  <c r="C10" l="1"/>
  <c r="B10"/>
</calcChain>
</file>

<file path=xl/sharedStrings.xml><?xml version="1.0" encoding="utf-8"?>
<sst xmlns="http://schemas.openxmlformats.org/spreadsheetml/2006/main" count="17" uniqueCount="17">
  <si>
    <t>Наименование муниципальных образований</t>
  </si>
  <si>
    <t>Итого по муниципальным образованиям</t>
  </si>
  <si>
    <t>Муниципальное образование "Город Томск"</t>
  </si>
  <si>
    <t>2021 год</t>
  </si>
  <si>
    <t>2022 год</t>
  </si>
  <si>
    <t>2023 год</t>
  </si>
  <si>
    <t>Муниципальное образование "Зырянский район"</t>
  </si>
  <si>
    <t>Муниципальное образование "Колпашевский район"</t>
  </si>
  <si>
    <t>Муниципальное образование "Томский район"</t>
  </si>
  <si>
    <t>Муниципальное образование "Асиновский район"</t>
  </si>
  <si>
    <t>Муниципальное образование "Первомайский район"</t>
  </si>
  <si>
    <t>Сумма</t>
  </si>
  <si>
    <t>Таблица 59</t>
  </si>
  <si>
    <t>тыс. рублей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</si>
  <si>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</si>
  <si>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приложения 16</t>
  </si>
  <si>
    <t xml:space="preserve">Распределение субсидий местным бюджетам на осуществление капитальных вложений в объекты муниципальной собственности в сфере газификации на 2021 год и на плановый период 2022 и 2023 годов
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</si>
</sst>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4" fillId="0" borderId="0" xfId="0" applyFont="1"/>
    <xf numFmtId="0" fontId="5" fillId="0" borderId="0" xfId="1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1" applyFont="1" applyBorder="1" applyAlignment="1">
      <alignment horizontal="right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CC99"/>
  </sheetPr>
  <dimension ref="A1:D20"/>
  <sheetViews>
    <sheetView tabSelected="1" zoomScaleNormal="100" workbookViewId="0">
      <selection activeCell="N12" sqref="N12"/>
    </sheetView>
  </sheetViews>
  <sheetFormatPr defaultColWidth="9.140625" defaultRowHeight="15"/>
  <cols>
    <col min="1" max="1" width="56" style="1" customWidth="1"/>
    <col min="2" max="2" width="12.140625" style="1" customWidth="1"/>
    <col min="3" max="3" width="11.28515625" style="1" customWidth="1"/>
    <col min="4" max="4" width="10.42578125" style="1" customWidth="1"/>
    <col min="5" max="16384" width="9.140625" style="1"/>
  </cols>
  <sheetData>
    <row r="1" spans="1:4" ht="14.45" customHeight="1">
      <c r="C1" s="15" t="s">
        <v>12</v>
      </c>
      <c r="D1" s="15"/>
    </row>
    <row r="2" spans="1:4" ht="14.45" customHeight="1">
      <c r="C2" s="15" t="s">
        <v>15</v>
      </c>
      <c r="D2" s="15"/>
    </row>
    <row r="4" spans="1:4" ht="51" customHeight="1">
      <c r="A4" s="12" t="s">
        <v>16</v>
      </c>
      <c r="B4" s="12"/>
      <c r="C4" s="12"/>
      <c r="D4" s="12"/>
    </row>
    <row r="6" spans="1:4" ht="14.45" customHeight="1">
      <c r="A6" s="2"/>
      <c r="C6" s="16" t="s">
        <v>13</v>
      </c>
      <c r="D6" s="16"/>
    </row>
    <row r="7" spans="1:4" s="5" customFormat="1" ht="15.75">
      <c r="A7" s="13" t="s">
        <v>0</v>
      </c>
      <c r="B7" s="14" t="s">
        <v>11</v>
      </c>
      <c r="C7" s="14"/>
      <c r="D7" s="14"/>
    </row>
    <row r="8" spans="1:4" s="5" customFormat="1" ht="15.75" customHeight="1">
      <c r="A8" s="13"/>
      <c r="B8" s="6" t="s">
        <v>3</v>
      </c>
      <c r="C8" s="6" t="s">
        <v>4</v>
      </c>
      <c r="D8" s="6" t="s">
        <v>5</v>
      </c>
    </row>
    <row r="9" spans="1:4" ht="15.75">
      <c r="A9" s="6">
        <v>1</v>
      </c>
      <c r="B9" s="6">
        <v>2</v>
      </c>
      <c r="C9" s="6">
        <v>3</v>
      </c>
      <c r="D9" s="6">
        <v>4</v>
      </c>
    </row>
    <row r="10" spans="1:4" ht="15.75">
      <c r="A10" s="7" t="s">
        <v>9</v>
      </c>
      <c r="B10" s="8">
        <f>50000+20796</f>
        <v>70796</v>
      </c>
      <c r="C10" s="8">
        <f>12483.6+22100</f>
        <v>34583.599999999999</v>
      </c>
      <c r="D10" s="8"/>
    </row>
    <row r="11" spans="1:4" ht="15.75">
      <c r="A11" s="7" t="s">
        <v>6</v>
      </c>
      <c r="B11" s="8">
        <v>20000</v>
      </c>
      <c r="C11" s="8">
        <v>73177.7</v>
      </c>
      <c r="D11" s="8">
        <v>73177.7</v>
      </c>
    </row>
    <row r="12" spans="1:4" ht="15.75">
      <c r="A12" s="7" t="s">
        <v>7</v>
      </c>
      <c r="B12" s="8">
        <v>7500</v>
      </c>
      <c r="C12" s="8"/>
      <c r="D12" s="8"/>
    </row>
    <row r="13" spans="1:4" ht="15.75">
      <c r="A13" s="9" t="s">
        <v>10</v>
      </c>
      <c r="B13" s="8">
        <v>5251.2</v>
      </c>
      <c r="C13" s="8"/>
      <c r="D13" s="8"/>
    </row>
    <row r="14" spans="1:4" ht="15.75">
      <c r="A14" s="7" t="s">
        <v>8</v>
      </c>
      <c r="B14" s="8">
        <f>16040+20000</f>
        <v>36040</v>
      </c>
      <c r="C14" s="8">
        <v>38047.5</v>
      </c>
      <c r="D14" s="8"/>
    </row>
    <row r="15" spans="1:4" ht="15.75">
      <c r="A15" s="9" t="s">
        <v>2</v>
      </c>
      <c r="B15" s="8">
        <v>49542</v>
      </c>
      <c r="C15" s="8"/>
      <c r="D15" s="8"/>
    </row>
    <row r="16" spans="1:4" ht="47.25">
      <c r="A16" s="9" t="s">
        <v>14</v>
      </c>
      <c r="B16" s="8">
        <v>5229.6000000000004</v>
      </c>
      <c r="C16" s="8"/>
      <c r="D16" s="8"/>
    </row>
    <row r="17" spans="1:4" s="5" customFormat="1" ht="18" customHeight="1">
      <c r="A17" s="10" t="s">
        <v>1</v>
      </c>
      <c r="B17" s="11">
        <f>SUM(B10:B16)</f>
        <v>194358.80000000002</v>
      </c>
      <c r="C17" s="11">
        <f>SUM(C10:C15)</f>
        <v>145808.79999999999</v>
      </c>
      <c r="D17" s="11">
        <f t="shared" ref="D17" si="0">SUM(D10:D15)</f>
        <v>73177.7</v>
      </c>
    </row>
    <row r="20" spans="1:4">
      <c r="A20" s="3"/>
      <c r="B20" s="4"/>
      <c r="C20" s="4"/>
    </row>
  </sheetData>
  <mergeCells count="6">
    <mergeCell ref="A4:D4"/>
    <mergeCell ref="A7:A8"/>
    <mergeCell ref="B7:D7"/>
    <mergeCell ref="C1:D1"/>
    <mergeCell ref="C2:D2"/>
    <mergeCell ref="C6:D6"/>
  </mergeCells>
  <pageMargins left="0.78740157480314965" right="0.39370078740157483" top="0.78740157480314965" bottom="0.78740157480314965" header="0.51181102362204722" footer="0.31496062992125984"/>
  <pageSetup paperSize="9" firstPageNumber="62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Стройка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2021-02-12T03:40:03Z</dcterms:modified>
</cp:coreProperties>
</file>